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 activeTab="1"/>
  </bookViews>
  <sheets>
    <sheet name="Brian D. Smith" sheetId="1" r:id="rId1"/>
    <sheet name="Phillip Honeycut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5" i="2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3"/>
  <c r="I4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E2"/>
  <c r="D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3"/>
  <c r="C4"/>
  <c r="C2"/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2"/>
  <c r="E2"/>
  <c r="D2"/>
  <c r="C3"/>
  <c r="E3" s="1"/>
  <c r="C4"/>
  <c r="D4" s="1"/>
  <c r="C5"/>
  <c r="E5" s="1"/>
  <c r="C6"/>
  <c r="E6" s="1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15"/>
  <c r="E15" s="1"/>
  <c r="C16"/>
  <c r="E16" s="1"/>
  <c r="C17"/>
  <c r="E17" s="1"/>
  <c r="C18"/>
  <c r="E18" s="1"/>
  <c r="C19"/>
  <c r="E19" s="1"/>
  <c r="C20"/>
  <c r="E20" s="1"/>
  <c r="C21"/>
  <c r="E21" s="1"/>
  <c r="C22"/>
  <c r="E22" s="1"/>
  <c r="C23"/>
  <c r="E23" s="1"/>
  <c r="C24"/>
  <c r="E24" s="1"/>
  <c r="C25"/>
  <c r="E25" s="1"/>
  <c r="C26"/>
  <c r="E26" s="1"/>
  <c r="C27"/>
  <c r="E27" s="1"/>
  <c r="C28"/>
  <c r="E28" s="1"/>
  <c r="C29"/>
  <c r="E29" s="1"/>
  <c r="C30"/>
  <c r="E30" s="1"/>
  <c r="C31"/>
  <c r="E31" s="1"/>
  <c r="C32"/>
  <c r="E32" s="1"/>
  <c r="C33"/>
  <c r="E33" s="1"/>
  <c r="C34"/>
  <c r="E34" s="1"/>
  <c r="C35"/>
  <c r="E35" s="1"/>
  <c r="C36"/>
  <c r="E36" s="1"/>
  <c r="C37"/>
  <c r="E37" s="1"/>
  <c r="C38"/>
  <c r="E38" s="1"/>
  <c r="C39"/>
  <c r="E39" s="1"/>
  <c r="C40"/>
  <c r="E40" s="1"/>
  <c r="C41"/>
  <c r="E41" s="1"/>
  <c r="E42"/>
  <c r="E43"/>
  <c r="E44"/>
  <c r="E45"/>
  <c r="E46"/>
  <c r="E47"/>
  <c r="E48"/>
  <c r="E49"/>
  <c r="E50"/>
  <c r="E51"/>
  <c r="E52"/>
  <c r="C2"/>
  <c r="D51" l="1"/>
  <c r="D49"/>
  <c r="D47"/>
  <c r="D45"/>
  <c r="D43"/>
  <c r="D41"/>
  <c r="D39"/>
  <c r="D37"/>
  <c r="D35"/>
  <c r="D33"/>
  <c r="D31"/>
  <c r="D29"/>
  <c r="D27"/>
  <c r="D25"/>
  <c r="D23"/>
  <c r="D21"/>
  <c r="D19"/>
  <c r="D17"/>
  <c r="D15"/>
  <c r="D13"/>
  <c r="D11"/>
  <c r="D9"/>
  <c r="D7"/>
  <c r="D5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E4"/>
  <c r="D3"/>
</calcChain>
</file>

<file path=xl/sharedStrings.xml><?xml version="1.0" encoding="utf-8"?>
<sst xmlns="http://schemas.openxmlformats.org/spreadsheetml/2006/main" count="47" uniqueCount="12">
  <si>
    <t>Hours</t>
  </si>
  <si>
    <t>Gross</t>
  </si>
  <si>
    <t>Federal</t>
  </si>
  <si>
    <t>State</t>
  </si>
  <si>
    <t>Net Pay</t>
  </si>
  <si>
    <t>Fed</t>
  </si>
  <si>
    <t>ot rate</t>
  </si>
  <si>
    <t>Rates 10.00/15.00</t>
  </si>
  <si>
    <t>Rates 13.00/19.50</t>
  </si>
  <si>
    <t>2011 Fica 4.2</t>
  </si>
  <si>
    <t>2011 Medicare 1.45</t>
  </si>
  <si>
    <t>2011 Med 1.45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</si>
</sst>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2" fillId="0" borderId="1" xfId="1" applyFont="1" applyBorder="1"/>
    <xf numFmtId="0" fontId="2" fillId="0" borderId="1" xfId="0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zoomScaleNormal="100" workbookViewId="0">
      <selection activeCell="E2" sqref="E2"/>
    </sheetView>
  </sheetViews>
  <sheetFormatPr defaultColWidth="14" defaultRowHeight="15"/>
  <cols>
    <col min="1" max="1" width="6.7109375" style="7" customWidth="1"/>
    <col min="2" max="2" width="9" style="1" customWidth="1"/>
    <col min="3" max="3" width="14" style="1" customWidth="1"/>
    <col min="4" max="4" width="13.85546875" style="1" customWidth="1"/>
    <col min="5" max="5" width="14.28515625" style="1" customWidth="1"/>
    <col min="6" max="6" width="14.85546875" style="1" customWidth="1"/>
    <col min="7" max="7" width="13.5703125" style="1" customWidth="1"/>
    <col min="8" max="8" width="2.85546875" customWidth="1"/>
    <col min="9" max="9" width="14" style="1"/>
  </cols>
  <sheetData>
    <row r="1" spans="1:9" s="3" customFormat="1" ht="29.25" customHeight="1" thickBot="1">
      <c r="A1" s="6" t="s">
        <v>0</v>
      </c>
      <c r="B1" s="5" t="s">
        <v>8</v>
      </c>
      <c r="C1" s="5" t="s">
        <v>1</v>
      </c>
      <c r="D1" s="5" t="s">
        <v>9</v>
      </c>
      <c r="E1" s="5" t="s">
        <v>10</v>
      </c>
      <c r="F1" s="5" t="s">
        <v>2</v>
      </c>
      <c r="G1" s="5" t="s">
        <v>3</v>
      </c>
      <c r="H1" s="4"/>
      <c r="I1" s="5" t="s">
        <v>4</v>
      </c>
    </row>
    <row r="2" spans="1:9">
      <c r="A2" s="7">
        <v>1</v>
      </c>
      <c r="B2" s="1">
        <v>13</v>
      </c>
      <c r="C2" s="1">
        <f>B2*A2</f>
        <v>13</v>
      </c>
      <c r="D2" s="1">
        <f>C2*0.042</f>
        <v>0.54600000000000004</v>
      </c>
      <c r="E2" s="1">
        <f>C2*0.0145</f>
        <v>0.1885</v>
      </c>
      <c r="F2" s="1">
        <v>0</v>
      </c>
      <c r="G2" s="1">
        <v>0</v>
      </c>
      <c r="I2" s="1">
        <f>SUM(C2-D2-E2-F2-G2)</f>
        <v>12.265500000000001</v>
      </c>
    </row>
    <row r="3" spans="1:9">
      <c r="A3" s="7">
        <v>2</v>
      </c>
      <c r="B3" s="1">
        <v>13</v>
      </c>
      <c r="C3" s="1">
        <f t="shared" ref="C3:C52" si="0">B3*A3</f>
        <v>26</v>
      </c>
      <c r="D3" s="1">
        <f t="shared" ref="D3:D52" si="1">C3*0.042</f>
        <v>1.0920000000000001</v>
      </c>
      <c r="E3" s="1">
        <f t="shared" ref="E3:E52" si="2">C3*0.0145</f>
        <v>0.377</v>
      </c>
      <c r="F3" s="1">
        <v>0</v>
      </c>
      <c r="G3" s="1">
        <v>0</v>
      </c>
      <c r="I3" s="1">
        <f t="shared" ref="I3:I52" si="3">SUM(C3-D3-E3-F3-G3)</f>
        <v>24.531000000000002</v>
      </c>
    </row>
    <row r="4" spans="1:9">
      <c r="A4" s="7">
        <v>3</v>
      </c>
      <c r="B4" s="1">
        <v>13</v>
      </c>
      <c r="C4" s="1">
        <f t="shared" si="0"/>
        <v>39</v>
      </c>
      <c r="D4" s="1">
        <f t="shared" si="1"/>
        <v>1.6380000000000001</v>
      </c>
      <c r="E4" s="1">
        <f t="shared" si="2"/>
        <v>0.5655</v>
      </c>
      <c r="F4" s="1">
        <v>0</v>
      </c>
      <c r="G4" s="1">
        <v>0</v>
      </c>
      <c r="I4" s="1">
        <f t="shared" si="3"/>
        <v>36.796500000000002</v>
      </c>
    </row>
    <row r="5" spans="1:9">
      <c r="A5" s="7">
        <v>4</v>
      </c>
      <c r="B5" s="1">
        <v>13</v>
      </c>
      <c r="C5" s="1">
        <f t="shared" si="0"/>
        <v>52</v>
      </c>
      <c r="D5" s="1">
        <f t="shared" si="1"/>
        <v>2.1840000000000002</v>
      </c>
      <c r="E5" s="1">
        <f t="shared" si="2"/>
        <v>0.754</v>
      </c>
      <c r="F5" s="1">
        <v>0</v>
      </c>
      <c r="G5" s="1">
        <v>0</v>
      </c>
      <c r="I5" s="1">
        <f t="shared" si="3"/>
        <v>49.062000000000005</v>
      </c>
    </row>
    <row r="6" spans="1:9">
      <c r="A6" s="7">
        <v>5</v>
      </c>
      <c r="B6" s="1">
        <v>13</v>
      </c>
      <c r="C6" s="1">
        <f t="shared" si="0"/>
        <v>65</v>
      </c>
      <c r="D6" s="1">
        <f t="shared" si="1"/>
        <v>2.73</v>
      </c>
      <c r="E6" s="1">
        <f t="shared" si="2"/>
        <v>0.9425</v>
      </c>
      <c r="F6" s="1">
        <v>0</v>
      </c>
      <c r="G6" s="1">
        <v>1</v>
      </c>
      <c r="I6" s="1">
        <f t="shared" si="3"/>
        <v>60.327500000000001</v>
      </c>
    </row>
    <row r="7" spans="1:9">
      <c r="A7" s="7">
        <v>6</v>
      </c>
      <c r="B7" s="1">
        <v>13</v>
      </c>
      <c r="C7" s="1">
        <f t="shared" si="0"/>
        <v>78</v>
      </c>
      <c r="D7" s="1">
        <f t="shared" si="1"/>
        <v>3.2760000000000002</v>
      </c>
      <c r="E7" s="1">
        <f t="shared" si="2"/>
        <v>1.131</v>
      </c>
      <c r="F7" s="1">
        <v>0</v>
      </c>
      <c r="G7" s="1">
        <v>1</v>
      </c>
      <c r="I7" s="1">
        <f t="shared" si="3"/>
        <v>72.593000000000004</v>
      </c>
    </row>
    <row r="8" spans="1:9">
      <c r="A8" s="7">
        <v>7</v>
      </c>
      <c r="B8" s="1">
        <v>13</v>
      </c>
      <c r="C8" s="1">
        <f t="shared" si="0"/>
        <v>91</v>
      </c>
      <c r="D8" s="1">
        <f t="shared" si="1"/>
        <v>3.8220000000000001</v>
      </c>
      <c r="E8" s="1">
        <f t="shared" si="2"/>
        <v>1.3195000000000001</v>
      </c>
      <c r="F8" s="1">
        <v>0</v>
      </c>
      <c r="G8" s="1">
        <v>2</v>
      </c>
      <c r="I8" s="1">
        <f t="shared" si="3"/>
        <v>83.858499999999992</v>
      </c>
    </row>
    <row r="9" spans="1:9">
      <c r="A9" s="7">
        <v>8</v>
      </c>
      <c r="B9" s="1">
        <v>13</v>
      </c>
      <c r="C9" s="1">
        <f t="shared" si="0"/>
        <v>104</v>
      </c>
      <c r="D9" s="1">
        <f t="shared" si="1"/>
        <v>4.3680000000000003</v>
      </c>
      <c r="E9" s="1">
        <f t="shared" si="2"/>
        <v>1.508</v>
      </c>
      <c r="F9" s="1">
        <v>0</v>
      </c>
      <c r="G9" s="1">
        <v>3</v>
      </c>
      <c r="I9" s="1">
        <f t="shared" si="3"/>
        <v>95.124000000000009</v>
      </c>
    </row>
    <row r="10" spans="1:9">
      <c r="A10" s="7">
        <v>9</v>
      </c>
      <c r="B10" s="1">
        <v>13</v>
      </c>
      <c r="C10" s="1">
        <f t="shared" si="0"/>
        <v>117</v>
      </c>
      <c r="D10" s="1">
        <f t="shared" si="1"/>
        <v>4.9140000000000006</v>
      </c>
      <c r="E10" s="1">
        <f t="shared" si="2"/>
        <v>1.6965000000000001</v>
      </c>
      <c r="F10" s="1">
        <v>0</v>
      </c>
      <c r="G10" s="1">
        <v>3</v>
      </c>
      <c r="I10" s="1">
        <f t="shared" si="3"/>
        <v>107.3895</v>
      </c>
    </row>
    <row r="11" spans="1:9">
      <c r="A11" s="7">
        <v>10</v>
      </c>
      <c r="B11" s="1">
        <v>13</v>
      </c>
      <c r="C11" s="1">
        <f t="shared" si="0"/>
        <v>130</v>
      </c>
      <c r="D11" s="1">
        <f t="shared" si="1"/>
        <v>5.46</v>
      </c>
      <c r="E11" s="1">
        <f t="shared" si="2"/>
        <v>1.885</v>
      </c>
      <c r="F11" s="1">
        <v>0</v>
      </c>
      <c r="G11" s="1">
        <v>4</v>
      </c>
      <c r="I11" s="1">
        <f t="shared" si="3"/>
        <v>118.655</v>
      </c>
    </row>
    <row r="12" spans="1:9">
      <c r="A12" s="7">
        <v>11</v>
      </c>
      <c r="B12" s="1">
        <v>13</v>
      </c>
      <c r="C12" s="1">
        <f t="shared" si="0"/>
        <v>143</v>
      </c>
      <c r="D12" s="1">
        <f t="shared" si="1"/>
        <v>6.0060000000000002</v>
      </c>
      <c r="E12" s="1">
        <f t="shared" si="2"/>
        <v>2.0735000000000001</v>
      </c>
      <c r="F12" s="1">
        <v>0</v>
      </c>
      <c r="G12" s="1">
        <v>5</v>
      </c>
      <c r="I12" s="1">
        <f t="shared" si="3"/>
        <v>129.9205</v>
      </c>
    </row>
    <row r="13" spans="1:9">
      <c r="A13" s="7">
        <v>12</v>
      </c>
      <c r="B13" s="1">
        <v>13</v>
      </c>
      <c r="C13" s="1">
        <f t="shared" si="0"/>
        <v>156</v>
      </c>
      <c r="D13" s="1">
        <f t="shared" si="1"/>
        <v>6.5520000000000005</v>
      </c>
      <c r="E13" s="1">
        <f t="shared" si="2"/>
        <v>2.262</v>
      </c>
      <c r="F13" s="1">
        <v>1</v>
      </c>
      <c r="G13" s="1">
        <v>6</v>
      </c>
      <c r="I13" s="1">
        <f t="shared" si="3"/>
        <v>140.18600000000001</v>
      </c>
    </row>
    <row r="14" spans="1:9">
      <c r="A14" s="7">
        <v>13</v>
      </c>
      <c r="B14" s="1">
        <v>13</v>
      </c>
      <c r="C14" s="1">
        <f t="shared" si="0"/>
        <v>169</v>
      </c>
      <c r="D14" s="1">
        <f t="shared" si="1"/>
        <v>7.0980000000000008</v>
      </c>
      <c r="E14" s="1">
        <f t="shared" si="2"/>
        <v>2.4505000000000003</v>
      </c>
      <c r="F14" s="1">
        <v>2</v>
      </c>
      <c r="G14" s="1">
        <v>7</v>
      </c>
      <c r="I14" s="1">
        <f t="shared" si="3"/>
        <v>150.45149999999998</v>
      </c>
    </row>
    <row r="15" spans="1:9">
      <c r="A15" s="7">
        <v>14</v>
      </c>
      <c r="B15" s="1">
        <v>13</v>
      </c>
      <c r="C15" s="1">
        <f t="shared" si="0"/>
        <v>182</v>
      </c>
      <c r="D15" s="1">
        <f t="shared" si="1"/>
        <v>7.6440000000000001</v>
      </c>
      <c r="E15" s="1">
        <f t="shared" si="2"/>
        <v>2.6390000000000002</v>
      </c>
      <c r="F15" s="1">
        <v>3</v>
      </c>
      <c r="G15" s="1">
        <v>7</v>
      </c>
      <c r="I15" s="1">
        <f t="shared" si="3"/>
        <v>161.71699999999998</v>
      </c>
    </row>
    <row r="16" spans="1:9">
      <c r="A16" s="7">
        <v>15</v>
      </c>
      <c r="B16" s="1">
        <v>13</v>
      </c>
      <c r="C16" s="1">
        <f t="shared" si="0"/>
        <v>195</v>
      </c>
      <c r="D16" s="1">
        <f t="shared" si="1"/>
        <v>8.1900000000000013</v>
      </c>
      <c r="E16" s="1">
        <f t="shared" si="2"/>
        <v>2.8275000000000001</v>
      </c>
      <c r="F16" s="1">
        <v>4</v>
      </c>
      <c r="G16" s="1">
        <v>8</v>
      </c>
      <c r="I16" s="1">
        <f t="shared" si="3"/>
        <v>171.98250000000002</v>
      </c>
    </row>
    <row r="17" spans="1:9">
      <c r="A17" s="7">
        <v>16</v>
      </c>
      <c r="B17" s="1">
        <v>13</v>
      </c>
      <c r="C17" s="1">
        <f t="shared" si="0"/>
        <v>208</v>
      </c>
      <c r="D17" s="1">
        <f t="shared" si="1"/>
        <v>8.7360000000000007</v>
      </c>
      <c r="E17" s="1">
        <f t="shared" si="2"/>
        <v>3.016</v>
      </c>
      <c r="F17" s="1">
        <v>5</v>
      </c>
      <c r="G17" s="1">
        <v>9</v>
      </c>
      <c r="I17" s="1">
        <f t="shared" si="3"/>
        <v>182.24800000000002</v>
      </c>
    </row>
    <row r="18" spans="1:9">
      <c r="A18" s="7">
        <v>17</v>
      </c>
      <c r="B18" s="1">
        <v>13</v>
      </c>
      <c r="C18" s="1">
        <f t="shared" si="0"/>
        <v>221</v>
      </c>
      <c r="D18" s="1">
        <f t="shared" si="1"/>
        <v>9.282</v>
      </c>
      <c r="E18" s="1">
        <f t="shared" si="2"/>
        <v>3.2045000000000003</v>
      </c>
      <c r="F18" s="1">
        <v>7</v>
      </c>
      <c r="G18" s="1">
        <v>10</v>
      </c>
      <c r="I18" s="1">
        <f t="shared" si="3"/>
        <v>191.51349999999999</v>
      </c>
    </row>
    <row r="19" spans="1:9">
      <c r="A19" s="7">
        <v>18</v>
      </c>
      <c r="B19" s="1">
        <v>13</v>
      </c>
      <c r="C19" s="1">
        <f t="shared" si="0"/>
        <v>234</v>
      </c>
      <c r="D19" s="1">
        <f t="shared" si="1"/>
        <v>9.8280000000000012</v>
      </c>
      <c r="E19" s="1">
        <f t="shared" si="2"/>
        <v>3.3930000000000002</v>
      </c>
      <c r="F19" s="1">
        <v>8</v>
      </c>
      <c r="G19" s="1">
        <v>11</v>
      </c>
      <c r="I19" s="1">
        <f t="shared" si="3"/>
        <v>201.779</v>
      </c>
    </row>
    <row r="20" spans="1:9">
      <c r="A20" s="7">
        <v>19</v>
      </c>
      <c r="B20" s="1">
        <v>13</v>
      </c>
      <c r="C20" s="1">
        <f t="shared" si="0"/>
        <v>247</v>
      </c>
      <c r="D20" s="1">
        <f t="shared" si="1"/>
        <v>10.374000000000001</v>
      </c>
      <c r="E20" s="1">
        <f t="shared" si="2"/>
        <v>3.5815000000000001</v>
      </c>
      <c r="F20" s="1">
        <v>9</v>
      </c>
      <c r="G20" s="1">
        <v>11</v>
      </c>
      <c r="I20" s="1">
        <f t="shared" si="3"/>
        <v>213.0445</v>
      </c>
    </row>
    <row r="21" spans="1:9">
      <c r="A21" s="7">
        <v>20</v>
      </c>
      <c r="B21" s="1">
        <v>13</v>
      </c>
      <c r="C21" s="1">
        <f t="shared" si="0"/>
        <v>260</v>
      </c>
      <c r="D21" s="1">
        <f t="shared" si="1"/>
        <v>10.92</v>
      </c>
      <c r="E21" s="1">
        <f t="shared" si="2"/>
        <v>3.77</v>
      </c>
      <c r="F21" s="1">
        <v>11</v>
      </c>
      <c r="G21" s="1">
        <v>12</v>
      </c>
      <c r="I21" s="1">
        <f t="shared" si="3"/>
        <v>222.31</v>
      </c>
    </row>
    <row r="22" spans="1:9">
      <c r="A22" s="7">
        <v>21</v>
      </c>
      <c r="B22" s="1">
        <v>13</v>
      </c>
      <c r="C22" s="1">
        <f t="shared" si="0"/>
        <v>273</v>
      </c>
      <c r="D22" s="1">
        <f t="shared" si="1"/>
        <v>11.466000000000001</v>
      </c>
      <c r="E22" s="1">
        <f t="shared" si="2"/>
        <v>3.9585000000000004</v>
      </c>
      <c r="F22" s="1">
        <v>12</v>
      </c>
      <c r="G22" s="1">
        <v>13</v>
      </c>
      <c r="I22" s="1">
        <f t="shared" si="3"/>
        <v>232.57549999999998</v>
      </c>
    </row>
    <row r="23" spans="1:9">
      <c r="A23" s="7">
        <v>22</v>
      </c>
      <c r="B23" s="1">
        <v>13</v>
      </c>
      <c r="C23" s="1">
        <f t="shared" si="0"/>
        <v>286</v>
      </c>
      <c r="D23" s="1">
        <f t="shared" si="1"/>
        <v>12.012</v>
      </c>
      <c r="E23" s="1">
        <f t="shared" si="2"/>
        <v>4.1470000000000002</v>
      </c>
      <c r="F23" s="1">
        <v>13</v>
      </c>
      <c r="G23" s="1">
        <v>14</v>
      </c>
      <c r="I23" s="1">
        <f t="shared" si="3"/>
        <v>242.84100000000001</v>
      </c>
    </row>
    <row r="24" spans="1:9">
      <c r="A24" s="7">
        <v>23</v>
      </c>
      <c r="B24" s="1">
        <v>13</v>
      </c>
      <c r="C24" s="1">
        <f t="shared" si="0"/>
        <v>299</v>
      </c>
      <c r="D24" s="1">
        <f t="shared" si="1"/>
        <v>12.558000000000002</v>
      </c>
      <c r="E24" s="1">
        <f t="shared" si="2"/>
        <v>4.3355000000000006</v>
      </c>
      <c r="F24" s="1">
        <v>14</v>
      </c>
      <c r="G24" s="1">
        <v>15</v>
      </c>
      <c r="I24" s="1">
        <f t="shared" si="3"/>
        <v>253.10649999999998</v>
      </c>
    </row>
    <row r="25" spans="1:9">
      <c r="A25" s="7">
        <v>24</v>
      </c>
      <c r="B25" s="1">
        <v>13</v>
      </c>
      <c r="C25" s="1">
        <f t="shared" si="0"/>
        <v>312</v>
      </c>
      <c r="D25" s="1">
        <f t="shared" si="1"/>
        <v>13.104000000000001</v>
      </c>
      <c r="E25" s="1">
        <f t="shared" si="2"/>
        <v>4.524</v>
      </c>
      <c r="F25" s="1">
        <v>16</v>
      </c>
      <c r="G25" s="1">
        <v>16</v>
      </c>
      <c r="I25" s="1">
        <f t="shared" si="3"/>
        <v>262.37200000000001</v>
      </c>
    </row>
    <row r="26" spans="1:9">
      <c r="A26" s="7">
        <v>25</v>
      </c>
      <c r="B26" s="1">
        <v>13</v>
      </c>
      <c r="C26" s="1">
        <f t="shared" si="0"/>
        <v>325</v>
      </c>
      <c r="D26" s="1">
        <f t="shared" si="1"/>
        <v>13.65</v>
      </c>
      <c r="E26" s="1">
        <f t="shared" si="2"/>
        <v>4.7125000000000004</v>
      </c>
      <c r="F26" s="1">
        <v>17</v>
      </c>
      <c r="G26" s="1">
        <v>17</v>
      </c>
      <c r="I26" s="1">
        <f t="shared" si="3"/>
        <v>272.63750000000005</v>
      </c>
    </row>
    <row r="27" spans="1:9">
      <c r="A27" s="7">
        <v>26</v>
      </c>
      <c r="B27" s="1">
        <v>13</v>
      </c>
      <c r="C27" s="1">
        <f t="shared" si="0"/>
        <v>338</v>
      </c>
      <c r="D27" s="1">
        <f t="shared" si="1"/>
        <v>14.196000000000002</v>
      </c>
      <c r="E27" s="1">
        <f t="shared" si="2"/>
        <v>4.9010000000000007</v>
      </c>
      <c r="F27" s="1">
        <v>18</v>
      </c>
      <c r="G27" s="1">
        <v>17</v>
      </c>
      <c r="I27" s="1">
        <f t="shared" si="3"/>
        <v>283.90299999999996</v>
      </c>
    </row>
    <row r="28" spans="1:9">
      <c r="A28" s="7">
        <v>27</v>
      </c>
      <c r="B28" s="1">
        <v>13</v>
      </c>
      <c r="C28" s="1">
        <f t="shared" si="0"/>
        <v>351</v>
      </c>
      <c r="D28" s="1">
        <f t="shared" si="1"/>
        <v>14.742000000000001</v>
      </c>
      <c r="E28" s="1">
        <f t="shared" si="2"/>
        <v>5.0895000000000001</v>
      </c>
      <c r="F28" s="1">
        <v>20</v>
      </c>
      <c r="G28" s="1">
        <v>19</v>
      </c>
      <c r="I28" s="1">
        <f t="shared" si="3"/>
        <v>292.16849999999999</v>
      </c>
    </row>
    <row r="29" spans="1:9">
      <c r="A29" s="7">
        <v>28</v>
      </c>
      <c r="B29" s="1">
        <v>13</v>
      </c>
      <c r="C29" s="1">
        <f t="shared" si="0"/>
        <v>364</v>
      </c>
      <c r="D29" s="1">
        <f t="shared" si="1"/>
        <v>15.288</v>
      </c>
      <c r="E29" s="1">
        <f t="shared" si="2"/>
        <v>5.2780000000000005</v>
      </c>
      <c r="F29" s="1">
        <v>21</v>
      </c>
      <c r="G29" s="1">
        <v>19</v>
      </c>
      <c r="I29" s="1">
        <f t="shared" si="3"/>
        <v>303.43399999999997</v>
      </c>
    </row>
    <row r="30" spans="1:9">
      <c r="A30" s="7">
        <v>29</v>
      </c>
      <c r="B30" s="1">
        <v>13</v>
      </c>
      <c r="C30" s="1">
        <f t="shared" si="0"/>
        <v>377</v>
      </c>
      <c r="D30" s="1">
        <f t="shared" si="1"/>
        <v>15.834000000000001</v>
      </c>
      <c r="E30" s="1">
        <f t="shared" si="2"/>
        <v>5.4664999999999999</v>
      </c>
      <c r="F30" s="1">
        <v>22</v>
      </c>
      <c r="G30" s="1">
        <v>20</v>
      </c>
      <c r="I30" s="1">
        <f t="shared" si="3"/>
        <v>313.6995</v>
      </c>
    </row>
    <row r="31" spans="1:9">
      <c r="A31" s="7">
        <v>30</v>
      </c>
      <c r="B31" s="1">
        <v>13</v>
      </c>
      <c r="C31" s="1">
        <f t="shared" si="0"/>
        <v>390</v>
      </c>
      <c r="D31" s="1">
        <f t="shared" si="1"/>
        <v>16.380000000000003</v>
      </c>
      <c r="E31" s="1">
        <f t="shared" si="2"/>
        <v>5.6550000000000002</v>
      </c>
      <c r="F31" s="1">
        <v>24</v>
      </c>
      <c r="G31" s="1">
        <v>22</v>
      </c>
      <c r="I31" s="1">
        <f t="shared" si="3"/>
        <v>321.96500000000003</v>
      </c>
    </row>
    <row r="32" spans="1:9">
      <c r="A32" s="7">
        <v>31</v>
      </c>
      <c r="B32" s="1">
        <v>13</v>
      </c>
      <c r="C32" s="1">
        <f t="shared" si="0"/>
        <v>403</v>
      </c>
      <c r="D32" s="1">
        <f t="shared" si="1"/>
        <v>16.926000000000002</v>
      </c>
      <c r="E32" s="1">
        <f t="shared" si="2"/>
        <v>5.8435000000000006</v>
      </c>
      <c r="F32" s="1">
        <v>25</v>
      </c>
      <c r="G32" s="1">
        <v>22</v>
      </c>
      <c r="I32" s="1">
        <f t="shared" si="3"/>
        <v>333.23050000000001</v>
      </c>
    </row>
    <row r="33" spans="1:9">
      <c r="A33" s="7">
        <v>32</v>
      </c>
      <c r="B33" s="1">
        <v>13</v>
      </c>
      <c r="C33" s="1">
        <f t="shared" si="0"/>
        <v>416</v>
      </c>
      <c r="D33" s="1">
        <f t="shared" si="1"/>
        <v>17.472000000000001</v>
      </c>
      <c r="E33" s="1">
        <f t="shared" si="2"/>
        <v>6.032</v>
      </c>
      <c r="F33" s="1">
        <v>26</v>
      </c>
      <c r="G33" s="1">
        <v>23</v>
      </c>
      <c r="I33" s="1">
        <f t="shared" si="3"/>
        <v>343.49600000000004</v>
      </c>
    </row>
    <row r="34" spans="1:9">
      <c r="A34" s="7">
        <v>33</v>
      </c>
      <c r="B34" s="1">
        <v>13</v>
      </c>
      <c r="C34" s="1">
        <f t="shared" si="0"/>
        <v>429</v>
      </c>
      <c r="D34" s="1">
        <f t="shared" si="1"/>
        <v>18.018000000000001</v>
      </c>
      <c r="E34" s="1">
        <f t="shared" si="2"/>
        <v>6.2205000000000004</v>
      </c>
      <c r="F34" s="1">
        <v>27</v>
      </c>
      <c r="G34" s="1">
        <v>24</v>
      </c>
      <c r="I34" s="1">
        <f t="shared" si="3"/>
        <v>353.76149999999996</v>
      </c>
    </row>
    <row r="35" spans="1:9">
      <c r="A35" s="7">
        <v>34</v>
      </c>
      <c r="B35" s="1">
        <v>13</v>
      </c>
      <c r="C35" s="1">
        <f t="shared" si="0"/>
        <v>442</v>
      </c>
      <c r="D35" s="1">
        <f t="shared" si="1"/>
        <v>18.564</v>
      </c>
      <c r="E35" s="1">
        <f t="shared" si="2"/>
        <v>6.4090000000000007</v>
      </c>
      <c r="F35" s="1">
        <v>29</v>
      </c>
      <c r="G35" s="1">
        <v>25</v>
      </c>
      <c r="I35" s="1">
        <f t="shared" si="3"/>
        <v>363.02699999999999</v>
      </c>
    </row>
    <row r="36" spans="1:9">
      <c r="A36" s="7">
        <v>35</v>
      </c>
      <c r="B36" s="1">
        <v>13</v>
      </c>
      <c r="C36" s="1">
        <f t="shared" si="0"/>
        <v>455</v>
      </c>
      <c r="D36" s="1">
        <f t="shared" si="1"/>
        <v>19.11</v>
      </c>
      <c r="E36" s="1">
        <f t="shared" si="2"/>
        <v>6.5975000000000001</v>
      </c>
      <c r="F36" s="1">
        <v>30</v>
      </c>
      <c r="G36" s="1">
        <v>26</v>
      </c>
      <c r="I36" s="1">
        <f t="shared" si="3"/>
        <v>373.29249999999996</v>
      </c>
    </row>
    <row r="37" spans="1:9">
      <c r="A37" s="7">
        <v>36</v>
      </c>
      <c r="B37" s="1">
        <v>13</v>
      </c>
      <c r="C37" s="1">
        <f t="shared" si="0"/>
        <v>468</v>
      </c>
      <c r="D37" s="1">
        <f t="shared" si="1"/>
        <v>19.656000000000002</v>
      </c>
      <c r="E37" s="1">
        <f t="shared" si="2"/>
        <v>6.7860000000000005</v>
      </c>
      <c r="F37" s="1">
        <v>31</v>
      </c>
      <c r="G37" s="1">
        <v>26</v>
      </c>
      <c r="I37" s="1">
        <f t="shared" si="3"/>
        <v>384.55799999999999</v>
      </c>
    </row>
    <row r="38" spans="1:9">
      <c r="A38" s="7">
        <v>37</v>
      </c>
      <c r="B38" s="1">
        <v>13</v>
      </c>
      <c r="C38" s="1">
        <f t="shared" si="0"/>
        <v>481</v>
      </c>
      <c r="D38" s="1">
        <f t="shared" si="1"/>
        <v>20.202000000000002</v>
      </c>
      <c r="E38" s="1">
        <f t="shared" si="2"/>
        <v>6.9744999999999999</v>
      </c>
      <c r="F38" s="1">
        <v>34</v>
      </c>
      <c r="G38" s="1">
        <v>28</v>
      </c>
      <c r="I38" s="1">
        <f t="shared" si="3"/>
        <v>391.82350000000002</v>
      </c>
    </row>
    <row r="39" spans="1:9">
      <c r="A39" s="7">
        <v>38</v>
      </c>
      <c r="B39" s="1">
        <v>13</v>
      </c>
      <c r="C39" s="1">
        <f t="shared" si="0"/>
        <v>494</v>
      </c>
      <c r="D39" s="1">
        <f t="shared" si="1"/>
        <v>20.748000000000001</v>
      </c>
      <c r="E39" s="1">
        <f t="shared" si="2"/>
        <v>7.1630000000000003</v>
      </c>
      <c r="F39" s="1">
        <v>35</v>
      </c>
      <c r="G39" s="1">
        <v>29</v>
      </c>
      <c r="I39" s="1">
        <f t="shared" si="3"/>
        <v>402.089</v>
      </c>
    </row>
    <row r="40" spans="1:9">
      <c r="A40" s="7">
        <v>39</v>
      </c>
      <c r="B40" s="1">
        <v>13</v>
      </c>
      <c r="C40" s="1">
        <f t="shared" si="0"/>
        <v>507</v>
      </c>
      <c r="D40" s="1">
        <f t="shared" si="1"/>
        <v>21.294</v>
      </c>
      <c r="E40" s="1">
        <f t="shared" si="2"/>
        <v>7.3515000000000006</v>
      </c>
      <c r="F40" s="1">
        <v>37</v>
      </c>
      <c r="G40" s="1">
        <v>29</v>
      </c>
      <c r="I40" s="1">
        <f t="shared" si="3"/>
        <v>412.35450000000003</v>
      </c>
    </row>
    <row r="41" spans="1:9">
      <c r="A41" s="7">
        <v>40</v>
      </c>
      <c r="B41" s="1">
        <v>13</v>
      </c>
      <c r="C41" s="1">
        <f t="shared" si="0"/>
        <v>520</v>
      </c>
      <c r="D41" s="1">
        <f t="shared" si="1"/>
        <v>21.84</v>
      </c>
      <c r="E41" s="1">
        <f t="shared" si="2"/>
        <v>7.54</v>
      </c>
      <c r="F41" s="1">
        <v>40</v>
      </c>
      <c r="G41" s="1">
        <v>31</v>
      </c>
      <c r="I41" s="1">
        <f t="shared" si="3"/>
        <v>419.62</v>
      </c>
    </row>
    <row r="42" spans="1:9">
      <c r="A42" s="7">
        <v>41</v>
      </c>
      <c r="B42" s="1" t="s">
        <v>6</v>
      </c>
      <c r="C42" s="1">
        <v>539.5</v>
      </c>
      <c r="D42" s="1">
        <f t="shared" si="1"/>
        <v>22.659000000000002</v>
      </c>
      <c r="E42" s="1">
        <f t="shared" si="2"/>
        <v>7.8227500000000001</v>
      </c>
      <c r="F42" s="1">
        <v>41</v>
      </c>
      <c r="G42" s="1">
        <v>31</v>
      </c>
      <c r="I42" s="1">
        <f t="shared" si="3"/>
        <v>437.01825000000002</v>
      </c>
    </row>
    <row r="43" spans="1:9">
      <c r="A43" s="7">
        <v>42</v>
      </c>
      <c r="B43" s="1" t="s">
        <v>6</v>
      </c>
      <c r="C43" s="1">
        <v>559</v>
      </c>
      <c r="D43" s="1">
        <f t="shared" si="1"/>
        <v>23.478000000000002</v>
      </c>
      <c r="E43" s="1">
        <f t="shared" si="2"/>
        <v>8.105500000000001</v>
      </c>
      <c r="F43" s="1">
        <v>44</v>
      </c>
      <c r="G43" s="1">
        <v>33</v>
      </c>
      <c r="I43" s="1">
        <f t="shared" si="3"/>
        <v>450.41650000000004</v>
      </c>
    </row>
    <row r="44" spans="1:9">
      <c r="A44" s="7">
        <v>43</v>
      </c>
      <c r="B44" s="1" t="s">
        <v>6</v>
      </c>
      <c r="C44" s="1">
        <v>578.5</v>
      </c>
      <c r="D44" s="1">
        <f t="shared" si="1"/>
        <v>24.297000000000001</v>
      </c>
      <c r="E44" s="1">
        <f t="shared" si="2"/>
        <v>8.3882500000000011</v>
      </c>
      <c r="F44" s="1">
        <v>47</v>
      </c>
      <c r="G44" s="1">
        <v>34</v>
      </c>
      <c r="I44" s="1">
        <f t="shared" si="3"/>
        <v>464.81475</v>
      </c>
    </row>
    <row r="45" spans="1:9">
      <c r="A45" s="7">
        <v>44</v>
      </c>
      <c r="B45" s="1" t="s">
        <v>6</v>
      </c>
      <c r="C45" s="1">
        <v>598</v>
      </c>
      <c r="D45" s="1">
        <f t="shared" si="1"/>
        <v>25.116000000000003</v>
      </c>
      <c r="E45" s="1">
        <f t="shared" si="2"/>
        <v>8.6710000000000012</v>
      </c>
      <c r="F45" s="1">
        <v>50</v>
      </c>
      <c r="G45" s="1">
        <v>36</v>
      </c>
      <c r="I45" s="1">
        <f t="shared" si="3"/>
        <v>478.21299999999997</v>
      </c>
    </row>
    <row r="46" spans="1:9">
      <c r="A46" s="7">
        <v>45</v>
      </c>
      <c r="B46" s="1" t="s">
        <v>6</v>
      </c>
      <c r="C46" s="1">
        <v>617.5</v>
      </c>
      <c r="D46" s="1">
        <f t="shared" si="1"/>
        <v>25.935000000000002</v>
      </c>
      <c r="E46" s="1">
        <f t="shared" si="2"/>
        <v>8.9537500000000012</v>
      </c>
      <c r="F46" s="1">
        <v>53</v>
      </c>
      <c r="G46" s="1">
        <v>37</v>
      </c>
      <c r="I46" s="1">
        <f t="shared" si="3"/>
        <v>492.61125000000004</v>
      </c>
    </row>
    <row r="47" spans="1:9">
      <c r="A47" s="7">
        <v>46</v>
      </c>
      <c r="B47" s="1" t="s">
        <v>6</v>
      </c>
      <c r="C47" s="1">
        <v>637</v>
      </c>
      <c r="D47" s="1">
        <f t="shared" si="1"/>
        <v>26.754000000000001</v>
      </c>
      <c r="E47" s="1">
        <f t="shared" si="2"/>
        <v>9.2365000000000013</v>
      </c>
      <c r="F47" s="1">
        <v>56</v>
      </c>
      <c r="G47" s="1">
        <v>38</v>
      </c>
      <c r="I47" s="1">
        <f t="shared" si="3"/>
        <v>507.0095</v>
      </c>
    </row>
    <row r="48" spans="1:9">
      <c r="A48" s="7">
        <v>47</v>
      </c>
      <c r="B48" s="1" t="s">
        <v>6</v>
      </c>
      <c r="C48" s="1">
        <v>656.5</v>
      </c>
      <c r="D48" s="1">
        <f t="shared" si="1"/>
        <v>27.573</v>
      </c>
      <c r="E48" s="1">
        <f t="shared" si="2"/>
        <v>9.5192500000000013</v>
      </c>
      <c r="F48" s="1">
        <v>59</v>
      </c>
      <c r="G48" s="1">
        <v>40</v>
      </c>
      <c r="I48" s="1">
        <f t="shared" si="3"/>
        <v>520.40774999999996</v>
      </c>
    </row>
    <row r="49" spans="1:9">
      <c r="A49" s="7">
        <v>48</v>
      </c>
      <c r="B49" s="1" t="s">
        <v>6</v>
      </c>
      <c r="C49" s="1">
        <v>676</v>
      </c>
      <c r="D49" s="1">
        <f t="shared" si="1"/>
        <v>28.392000000000003</v>
      </c>
      <c r="E49" s="1">
        <f t="shared" si="2"/>
        <v>9.8020000000000014</v>
      </c>
      <c r="F49" s="1">
        <v>62</v>
      </c>
      <c r="G49" s="1">
        <v>41</v>
      </c>
      <c r="I49" s="1">
        <f t="shared" si="3"/>
        <v>534.80599999999993</v>
      </c>
    </row>
    <row r="50" spans="1:9">
      <c r="A50" s="7">
        <v>49</v>
      </c>
      <c r="B50" s="1" t="s">
        <v>6</v>
      </c>
      <c r="C50" s="1">
        <v>695.5</v>
      </c>
      <c r="D50" s="1">
        <f t="shared" si="1"/>
        <v>29.211000000000002</v>
      </c>
      <c r="E50" s="1">
        <f t="shared" si="2"/>
        <v>10.08475</v>
      </c>
      <c r="F50" s="1">
        <v>65</v>
      </c>
      <c r="G50" s="1">
        <v>43</v>
      </c>
      <c r="I50" s="1">
        <f t="shared" si="3"/>
        <v>548.20425</v>
      </c>
    </row>
    <row r="51" spans="1:9">
      <c r="A51" s="7">
        <v>50</v>
      </c>
      <c r="B51" s="1" t="s">
        <v>6</v>
      </c>
      <c r="C51" s="1">
        <v>715</v>
      </c>
      <c r="D51" s="1">
        <f t="shared" si="1"/>
        <v>30.03</v>
      </c>
      <c r="E51" s="1">
        <f t="shared" si="2"/>
        <v>10.3675</v>
      </c>
      <c r="F51" s="1">
        <v>68</v>
      </c>
      <c r="G51" s="1">
        <v>44</v>
      </c>
      <c r="I51" s="1">
        <f t="shared" si="3"/>
        <v>562.60250000000008</v>
      </c>
    </row>
    <row r="52" spans="1:9">
      <c r="A52" s="7">
        <v>51</v>
      </c>
      <c r="B52" s="1" t="s">
        <v>6</v>
      </c>
      <c r="C52" s="1">
        <v>734.5</v>
      </c>
      <c r="D52" s="1">
        <f t="shared" si="1"/>
        <v>30.849</v>
      </c>
      <c r="E52" s="1">
        <f t="shared" si="2"/>
        <v>10.65025</v>
      </c>
      <c r="F52" s="1">
        <v>71</v>
      </c>
      <c r="G52" s="1">
        <v>45</v>
      </c>
      <c r="I52" s="1">
        <f t="shared" si="3"/>
        <v>577.00074999999993</v>
      </c>
    </row>
  </sheetData>
  <printOptions gridLines="1"/>
  <pageMargins left="0.24" right="0.23" top="0.36" bottom="0.22" header="0.17" footer="0.18"/>
  <pageSetup scale="97" orientation="portrait" r:id="rId1"/>
  <headerFooter>
    <oddHeader>&amp;C&amp;"-,Bold"&amp;12Brian D. Smith   M/0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tabSelected="1" workbookViewId="0">
      <selection activeCell="E2" sqref="E2"/>
    </sheetView>
  </sheetViews>
  <sheetFormatPr defaultRowHeight="15.75"/>
  <cols>
    <col min="1" max="1" width="6.7109375" style="8" customWidth="1"/>
    <col min="2" max="2" width="10.85546875" style="1" customWidth="1"/>
    <col min="3" max="3" width="14.5703125" style="1" customWidth="1"/>
    <col min="4" max="4" width="12.7109375" style="1" customWidth="1"/>
    <col min="5" max="5" width="14.42578125" style="1" customWidth="1"/>
    <col min="6" max="6" width="13.5703125" style="1" customWidth="1"/>
    <col min="7" max="7" width="11" style="1" customWidth="1"/>
    <col min="8" max="8" width="5.28515625" customWidth="1"/>
    <col min="9" max="9" width="12" style="1" customWidth="1"/>
  </cols>
  <sheetData>
    <row r="1" spans="1:9" s="2" customFormat="1" ht="29.25" customHeight="1" thickBot="1">
      <c r="A1" s="6" t="s">
        <v>0</v>
      </c>
      <c r="B1" s="5" t="s">
        <v>7</v>
      </c>
      <c r="C1" s="9" t="s">
        <v>1</v>
      </c>
      <c r="D1" s="9" t="s">
        <v>9</v>
      </c>
      <c r="E1" s="9" t="s">
        <v>11</v>
      </c>
      <c r="F1" s="9" t="s">
        <v>5</v>
      </c>
      <c r="G1" s="9" t="s">
        <v>3</v>
      </c>
      <c r="H1" s="10"/>
      <c r="I1" s="9" t="s">
        <v>4</v>
      </c>
    </row>
    <row r="2" spans="1:9">
      <c r="A2" s="8">
        <v>1</v>
      </c>
      <c r="B2" s="1">
        <v>10</v>
      </c>
      <c r="C2" s="1">
        <f>A2*B2</f>
        <v>10</v>
      </c>
      <c r="D2" s="1">
        <f>C2*0.042</f>
        <v>0.42000000000000004</v>
      </c>
      <c r="E2" s="1">
        <f>C2*0.0145</f>
        <v>0.14500000000000002</v>
      </c>
      <c r="F2" s="1">
        <v>0</v>
      </c>
      <c r="G2" s="1">
        <v>0</v>
      </c>
      <c r="I2" s="1">
        <v>9.43</v>
      </c>
    </row>
    <row r="3" spans="1:9">
      <c r="A3" s="8">
        <v>2</v>
      </c>
      <c r="B3" s="1">
        <v>10</v>
      </c>
      <c r="C3" s="1">
        <f t="shared" ref="C3:C42" si="0">A3*B3</f>
        <v>20</v>
      </c>
      <c r="D3" s="1">
        <f t="shared" ref="D3:D61" si="1">C3*0.042</f>
        <v>0.84000000000000008</v>
      </c>
      <c r="E3" s="1">
        <f t="shared" ref="E3:E61" si="2">C3*0.0145</f>
        <v>0.29000000000000004</v>
      </c>
      <c r="F3" s="1">
        <v>0</v>
      </c>
      <c r="G3" s="1">
        <v>0</v>
      </c>
      <c r="I3" s="1">
        <f t="shared" ref="I3:I61" si="3">SUM(C3-D3-E3-F3-G3)</f>
        <v>18.87</v>
      </c>
    </row>
    <row r="4" spans="1:9">
      <c r="A4" s="8">
        <v>3</v>
      </c>
      <c r="B4" s="1">
        <v>10</v>
      </c>
      <c r="C4" s="1">
        <f t="shared" si="0"/>
        <v>30</v>
      </c>
      <c r="D4" s="1">
        <f t="shared" si="1"/>
        <v>1.26</v>
      </c>
      <c r="E4" s="1">
        <f t="shared" si="2"/>
        <v>0.435</v>
      </c>
      <c r="F4" s="1">
        <v>0</v>
      </c>
      <c r="G4" s="1">
        <v>0</v>
      </c>
      <c r="I4" s="1">
        <f t="shared" si="3"/>
        <v>28.305</v>
      </c>
    </row>
    <row r="5" spans="1:9">
      <c r="A5" s="8">
        <v>4</v>
      </c>
      <c r="B5" s="1">
        <v>10</v>
      </c>
      <c r="C5" s="1">
        <f t="shared" si="0"/>
        <v>40</v>
      </c>
      <c r="D5" s="1">
        <f t="shared" si="1"/>
        <v>1.6800000000000002</v>
      </c>
      <c r="E5" s="1">
        <f t="shared" si="2"/>
        <v>0.58000000000000007</v>
      </c>
      <c r="F5" s="1">
        <v>0</v>
      </c>
      <c r="G5" s="1">
        <v>0</v>
      </c>
      <c r="I5" s="1">
        <f t="shared" si="3"/>
        <v>37.74</v>
      </c>
    </row>
    <row r="6" spans="1:9">
      <c r="A6" s="8">
        <v>5</v>
      </c>
      <c r="B6" s="1">
        <v>10</v>
      </c>
      <c r="C6" s="1">
        <f t="shared" si="0"/>
        <v>50</v>
      </c>
      <c r="D6" s="1">
        <f t="shared" si="1"/>
        <v>2.1</v>
      </c>
      <c r="E6" s="1">
        <f t="shared" si="2"/>
        <v>0.72500000000000009</v>
      </c>
      <c r="F6" s="1">
        <v>0</v>
      </c>
      <c r="G6" s="1">
        <v>0</v>
      </c>
      <c r="I6" s="1">
        <f t="shared" si="3"/>
        <v>47.174999999999997</v>
      </c>
    </row>
    <row r="7" spans="1:9">
      <c r="A7" s="8">
        <v>6</v>
      </c>
      <c r="B7" s="1">
        <v>10</v>
      </c>
      <c r="C7" s="1">
        <f t="shared" si="0"/>
        <v>60</v>
      </c>
      <c r="D7" s="1">
        <f t="shared" si="1"/>
        <v>2.52</v>
      </c>
      <c r="E7" s="1">
        <f t="shared" si="2"/>
        <v>0.87</v>
      </c>
      <c r="F7" s="1">
        <v>2</v>
      </c>
      <c r="G7" s="1">
        <v>0</v>
      </c>
      <c r="I7" s="1">
        <f t="shared" si="3"/>
        <v>54.61</v>
      </c>
    </row>
    <row r="8" spans="1:9">
      <c r="A8" s="8">
        <v>7</v>
      </c>
      <c r="B8" s="1">
        <v>10</v>
      </c>
      <c r="C8" s="1">
        <f t="shared" si="0"/>
        <v>70</v>
      </c>
      <c r="D8" s="1">
        <f t="shared" si="1"/>
        <v>2.9400000000000004</v>
      </c>
      <c r="E8" s="1">
        <f t="shared" si="2"/>
        <v>1.0150000000000001</v>
      </c>
      <c r="F8" s="1">
        <v>3</v>
      </c>
      <c r="G8" s="1">
        <v>1</v>
      </c>
      <c r="I8" s="1">
        <f t="shared" si="3"/>
        <v>62.045000000000002</v>
      </c>
    </row>
    <row r="9" spans="1:9">
      <c r="A9" s="8">
        <v>8</v>
      </c>
      <c r="B9" s="1">
        <v>10</v>
      </c>
      <c r="C9" s="1">
        <f t="shared" si="0"/>
        <v>80</v>
      </c>
      <c r="D9" s="1">
        <f t="shared" si="1"/>
        <v>3.3600000000000003</v>
      </c>
      <c r="E9" s="1">
        <f t="shared" si="2"/>
        <v>1.1600000000000001</v>
      </c>
      <c r="F9" s="1">
        <v>4</v>
      </c>
      <c r="G9" s="1">
        <v>1</v>
      </c>
      <c r="I9" s="1">
        <f t="shared" si="3"/>
        <v>70.48</v>
      </c>
    </row>
    <row r="10" spans="1:9">
      <c r="A10" s="8">
        <v>9</v>
      </c>
      <c r="B10" s="1">
        <v>10</v>
      </c>
      <c r="C10" s="1">
        <f t="shared" si="0"/>
        <v>90</v>
      </c>
      <c r="D10" s="1">
        <f t="shared" si="1"/>
        <v>3.7800000000000002</v>
      </c>
      <c r="E10" s="1">
        <f t="shared" si="2"/>
        <v>1.3050000000000002</v>
      </c>
      <c r="F10" s="1">
        <v>5</v>
      </c>
      <c r="G10" s="1">
        <v>2</v>
      </c>
      <c r="I10" s="1">
        <f t="shared" si="3"/>
        <v>77.914999999999992</v>
      </c>
    </row>
    <row r="11" spans="1:9">
      <c r="A11" s="8">
        <v>10</v>
      </c>
      <c r="B11" s="1">
        <v>10</v>
      </c>
      <c r="C11" s="1">
        <f t="shared" si="0"/>
        <v>100</v>
      </c>
      <c r="D11" s="1">
        <f t="shared" si="1"/>
        <v>4.2</v>
      </c>
      <c r="E11" s="1">
        <f t="shared" si="2"/>
        <v>1.4500000000000002</v>
      </c>
      <c r="F11" s="1">
        <v>6</v>
      </c>
      <c r="G11" s="1">
        <v>3</v>
      </c>
      <c r="I11" s="1">
        <f t="shared" si="3"/>
        <v>85.35</v>
      </c>
    </row>
    <row r="12" spans="1:9">
      <c r="A12" s="8">
        <v>11</v>
      </c>
      <c r="B12" s="1">
        <v>10</v>
      </c>
      <c r="C12" s="1">
        <f t="shared" si="0"/>
        <v>110</v>
      </c>
      <c r="D12" s="1">
        <f t="shared" si="1"/>
        <v>4.62</v>
      </c>
      <c r="E12" s="1">
        <f t="shared" si="2"/>
        <v>1.595</v>
      </c>
      <c r="F12" s="1">
        <v>7</v>
      </c>
      <c r="G12" s="1">
        <v>3</v>
      </c>
      <c r="I12" s="1">
        <f t="shared" si="3"/>
        <v>93.784999999999997</v>
      </c>
    </row>
    <row r="13" spans="1:9">
      <c r="A13" s="8">
        <v>12</v>
      </c>
      <c r="B13" s="1">
        <v>10</v>
      </c>
      <c r="C13" s="1">
        <f t="shared" si="0"/>
        <v>120</v>
      </c>
      <c r="D13" s="1">
        <f t="shared" si="1"/>
        <v>5.04</v>
      </c>
      <c r="E13" s="1">
        <f t="shared" si="2"/>
        <v>1.74</v>
      </c>
      <c r="F13" s="1">
        <v>8</v>
      </c>
      <c r="G13" s="1">
        <v>4</v>
      </c>
      <c r="I13" s="1">
        <f t="shared" si="3"/>
        <v>101.22</v>
      </c>
    </row>
    <row r="14" spans="1:9">
      <c r="A14" s="8">
        <v>13</v>
      </c>
      <c r="B14" s="1">
        <v>10</v>
      </c>
      <c r="C14" s="1">
        <f t="shared" si="0"/>
        <v>130</v>
      </c>
      <c r="D14" s="1">
        <f t="shared" si="1"/>
        <v>5.46</v>
      </c>
      <c r="E14" s="1">
        <f t="shared" si="2"/>
        <v>1.885</v>
      </c>
      <c r="F14" s="1">
        <v>9</v>
      </c>
      <c r="G14" s="1">
        <v>4</v>
      </c>
      <c r="I14" s="1">
        <f t="shared" si="3"/>
        <v>109.655</v>
      </c>
    </row>
    <row r="15" spans="1:9">
      <c r="A15" s="8">
        <v>14</v>
      </c>
      <c r="B15" s="1">
        <v>10</v>
      </c>
      <c r="C15" s="1">
        <f t="shared" si="0"/>
        <v>140</v>
      </c>
      <c r="D15" s="1">
        <f t="shared" si="1"/>
        <v>5.8800000000000008</v>
      </c>
      <c r="E15" s="1">
        <f t="shared" si="2"/>
        <v>2.0300000000000002</v>
      </c>
      <c r="F15" s="1">
        <v>10</v>
      </c>
      <c r="G15" s="1">
        <v>5</v>
      </c>
      <c r="I15" s="1">
        <f t="shared" si="3"/>
        <v>117.09</v>
      </c>
    </row>
    <row r="16" spans="1:9">
      <c r="A16" s="8">
        <v>15</v>
      </c>
      <c r="B16" s="1">
        <v>10</v>
      </c>
      <c r="C16" s="1">
        <f t="shared" si="0"/>
        <v>150</v>
      </c>
      <c r="D16" s="1">
        <f t="shared" si="1"/>
        <v>6.3000000000000007</v>
      </c>
      <c r="E16" s="1">
        <f t="shared" si="2"/>
        <v>2.1750000000000003</v>
      </c>
      <c r="F16" s="1">
        <v>11</v>
      </c>
      <c r="G16" s="1">
        <v>6</v>
      </c>
      <c r="I16" s="1">
        <f t="shared" si="3"/>
        <v>124.52499999999998</v>
      </c>
    </row>
    <row r="17" spans="1:9">
      <c r="A17" s="8">
        <v>16</v>
      </c>
      <c r="B17" s="1">
        <v>10</v>
      </c>
      <c r="C17" s="1">
        <f t="shared" si="0"/>
        <v>160</v>
      </c>
      <c r="D17" s="1">
        <f t="shared" si="1"/>
        <v>6.7200000000000006</v>
      </c>
      <c r="E17" s="1">
        <f t="shared" si="2"/>
        <v>2.3200000000000003</v>
      </c>
      <c r="F17" s="1">
        <v>12</v>
      </c>
      <c r="G17" s="1">
        <v>6</v>
      </c>
      <c r="I17" s="1">
        <f t="shared" si="3"/>
        <v>132.96</v>
      </c>
    </row>
    <row r="18" spans="1:9">
      <c r="A18" s="8">
        <v>17</v>
      </c>
      <c r="B18" s="1">
        <v>10</v>
      </c>
      <c r="C18" s="1">
        <f t="shared" si="0"/>
        <v>170</v>
      </c>
      <c r="D18" s="1">
        <f t="shared" si="1"/>
        <v>7.1400000000000006</v>
      </c>
      <c r="E18" s="1">
        <f t="shared" si="2"/>
        <v>2.4650000000000003</v>
      </c>
      <c r="F18" s="1">
        <v>13</v>
      </c>
      <c r="G18" s="1">
        <v>7</v>
      </c>
      <c r="I18" s="1">
        <f t="shared" si="3"/>
        <v>140.39500000000001</v>
      </c>
    </row>
    <row r="19" spans="1:9">
      <c r="A19" s="8">
        <v>18</v>
      </c>
      <c r="B19" s="1">
        <v>10</v>
      </c>
      <c r="C19" s="1">
        <f t="shared" si="0"/>
        <v>180</v>
      </c>
      <c r="D19" s="1">
        <f t="shared" si="1"/>
        <v>7.5600000000000005</v>
      </c>
      <c r="E19" s="1">
        <f t="shared" si="2"/>
        <v>2.6100000000000003</v>
      </c>
      <c r="F19" s="1">
        <v>14</v>
      </c>
      <c r="G19" s="1">
        <v>7</v>
      </c>
      <c r="I19" s="1">
        <f t="shared" si="3"/>
        <v>148.82999999999998</v>
      </c>
    </row>
    <row r="20" spans="1:9">
      <c r="A20" s="8">
        <v>19</v>
      </c>
      <c r="B20" s="1">
        <v>10</v>
      </c>
      <c r="C20" s="1">
        <f t="shared" si="0"/>
        <v>190</v>
      </c>
      <c r="D20" s="1">
        <f t="shared" si="1"/>
        <v>7.98</v>
      </c>
      <c r="E20" s="1">
        <f t="shared" si="2"/>
        <v>2.7550000000000003</v>
      </c>
      <c r="F20" s="1">
        <v>15</v>
      </c>
      <c r="G20" s="1">
        <v>8</v>
      </c>
      <c r="I20" s="1">
        <f t="shared" si="3"/>
        <v>156.26500000000001</v>
      </c>
    </row>
    <row r="21" spans="1:9">
      <c r="A21" s="8">
        <v>20</v>
      </c>
      <c r="B21" s="1">
        <v>10</v>
      </c>
      <c r="C21" s="1">
        <f t="shared" si="0"/>
        <v>200</v>
      </c>
      <c r="D21" s="1">
        <f t="shared" si="1"/>
        <v>8.4</v>
      </c>
      <c r="E21" s="1">
        <f t="shared" si="2"/>
        <v>2.9000000000000004</v>
      </c>
      <c r="F21" s="1">
        <v>17</v>
      </c>
      <c r="G21" s="1">
        <v>9</v>
      </c>
      <c r="I21" s="1">
        <f t="shared" si="3"/>
        <v>162.69999999999999</v>
      </c>
    </row>
    <row r="22" spans="1:9">
      <c r="A22" s="8">
        <v>21</v>
      </c>
      <c r="B22" s="1">
        <v>10</v>
      </c>
      <c r="C22" s="1">
        <f t="shared" si="0"/>
        <v>210</v>
      </c>
      <c r="D22" s="1">
        <f t="shared" si="1"/>
        <v>8.82</v>
      </c>
      <c r="E22" s="1">
        <f t="shared" si="2"/>
        <v>3.0450000000000004</v>
      </c>
      <c r="F22" s="1">
        <v>18</v>
      </c>
      <c r="G22" s="1">
        <v>9</v>
      </c>
      <c r="I22" s="1">
        <f t="shared" si="3"/>
        <v>171.13500000000002</v>
      </c>
    </row>
    <row r="23" spans="1:9">
      <c r="A23" s="8">
        <v>22</v>
      </c>
      <c r="B23" s="1">
        <v>10</v>
      </c>
      <c r="C23" s="1">
        <f t="shared" si="0"/>
        <v>220</v>
      </c>
      <c r="D23" s="1">
        <f t="shared" si="1"/>
        <v>9.24</v>
      </c>
      <c r="E23" s="1">
        <f t="shared" si="2"/>
        <v>3.19</v>
      </c>
      <c r="F23" s="1">
        <v>20</v>
      </c>
      <c r="G23" s="1">
        <v>10</v>
      </c>
      <c r="I23" s="1">
        <f t="shared" si="3"/>
        <v>177.57</v>
      </c>
    </row>
    <row r="24" spans="1:9">
      <c r="A24" s="8">
        <v>23</v>
      </c>
      <c r="B24" s="1">
        <v>10</v>
      </c>
      <c r="C24" s="1">
        <f t="shared" si="0"/>
        <v>230</v>
      </c>
      <c r="D24" s="1">
        <f t="shared" si="1"/>
        <v>9.66</v>
      </c>
      <c r="E24" s="1">
        <f t="shared" si="2"/>
        <v>3.335</v>
      </c>
      <c r="F24" s="1">
        <v>21</v>
      </c>
      <c r="G24" s="1">
        <v>11</v>
      </c>
      <c r="I24" s="1">
        <f t="shared" si="3"/>
        <v>185.005</v>
      </c>
    </row>
    <row r="25" spans="1:9">
      <c r="A25" s="8">
        <v>24</v>
      </c>
      <c r="B25" s="1">
        <v>10</v>
      </c>
      <c r="C25" s="1">
        <f t="shared" si="0"/>
        <v>240</v>
      </c>
      <c r="D25" s="1">
        <f t="shared" si="1"/>
        <v>10.08</v>
      </c>
      <c r="E25" s="1">
        <f t="shared" si="2"/>
        <v>3.48</v>
      </c>
      <c r="F25" s="1">
        <v>23</v>
      </c>
      <c r="G25" s="1">
        <v>11</v>
      </c>
      <c r="I25" s="1">
        <f t="shared" si="3"/>
        <v>192.44</v>
      </c>
    </row>
    <row r="26" spans="1:9">
      <c r="A26" s="8">
        <v>25</v>
      </c>
      <c r="B26" s="1">
        <v>10</v>
      </c>
      <c r="C26" s="1">
        <f t="shared" si="0"/>
        <v>250</v>
      </c>
      <c r="D26" s="1">
        <f t="shared" si="1"/>
        <v>10.5</v>
      </c>
      <c r="E26" s="1">
        <f t="shared" si="2"/>
        <v>3.625</v>
      </c>
      <c r="F26" s="1">
        <v>24</v>
      </c>
      <c r="G26" s="1">
        <v>12</v>
      </c>
      <c r="I26" s="1">
        <f t="shared" si="3"/>
        <v>199.875</v>
      </c>
    </row>
    <row r="27" spans="1:9">
      <c r="A27" s="8">
        <v>26</v>
      </c>
      <c r="B27" s="1">
        <v>10</v>
      </c>
      <c r="C27" s="1">
        <f t="shared" si="0"/>
        <v>260</v>
      </c>
      <c r="D27" s="1">
        <f t="shared" si="1"/>
        <v>10.92</v>
      </c>
      <c r="E27" s="1">
        <f t="shared" si="2"/>
        <v>3.77</v>
      </c>
      <c r="F27" s="1">
        <v>26</v>
      </c>
      <c r="G27" s="1">
        <v>12</v>
      </c>
      <c r="I27" s="1">
        <f t="shared" si="3"/>
        <v>207.31</v>
      </c>
    </row>
    <row r="28" spans="1:9">
      <c r="A28" s="8">
        <v>27</v>
      </c>
      <c r="B28" s="1">
        <v>10</v>
      </c>
      <c r="C28" s="1">
        <f t="shared" si="0"/>
        <v>270</v>
      </c>
      <c r="D28" s="1">
        <f t="shared" si="1"/>
        <v>11.34</v>
      </c>
      <c r="E28" s="1">
        <f t="shared" si="2"/>
        <v>3.915</v>
      </c>
      <c r="F28" s="1">
        <v>27</v>
      </c>
      <c r="G28" s="1">
        <v>13</v>
      </c>
      <c r="I28" s="1">
        <f t="shared" si="3"/>
        <v>214.74500000000003</v>
      </c>
    </row>
    <row r="29" spans="1:9">
      <c r="A29" s="8">
        <v>28</v>
      </c>
      <c r="B29" s="1">
        <v>10</v>
      </c>
      <c r="C29" s="1">
        <f t="shared" si="0"/>
        <v>280</v>
      </c>
      <c r="D29" s="1">
        <f t="shared" si="1"/>
        <v>11.760000000000002</v>
      </c>
      <c r="E29" s="1">
        <f t="shared" si="2"/>
        <v>4.0600000000000005</v>
      </c>
      <c r="F29" s="1">
        <v>29</v>
      </c>
      <c r="G29" s="1">
        <v>14</v>
      </c>
      <c r="I29" s="1">
        <f t="shared" si="3"/>
        <v>221.18</v>
      </c>
    </row>
    <row r="30" spans="1:9">
      <c r="A30" s="8">
        <v>29</v>
      </c>
      <c r="B30" s="1">
        <v>10</v>
      </c>
      <c r="C30" s="1">
        <f t="shared" si="0"/>
        <v>290</v>
      </c>
      <c r="D30" s="1">
        <f t="shared" si="1"/>
        <v>12.180000000000001</v>
      </c>
      <c r="E30" s="1">
        <f t="shared" si="2"/>
        <v>4.2050000000000001</v>
      </c>
      <c r="F30" s="1">
        <v>30</v>
      </c>
      <c r="G30" s="1">
        <v>14</v>
      </c>
      <c r="I30" s="1">
        <f t="shared" si="3"/>
        <v>229.61500000000001</v>
      </c>
    </row>
    <row r="31" spans="1:9">
      <c r="A31" s="8">
        <v>30</v>
      </c>
      <c r="B31" s="1">
        <v>10</v>
      </c>
      <c r="C31" s="1">
        <f t="shared" si="0"/>
        <v>300</v>
      </c>
      <c r="D31" s="1">
        <f t="shared" si="1"/>
        <v>12.600000000000001</v>
      </c>
      <c r="E31" s="1">
        <f t="shared" si="2"/>
        <v>4.3500000000000005</v>
      </c>
      <c r="F31" s="1">
        <v>32</v>
      </c>
      <c r="G31" s="1">
        <v>15</v>
      </c>
      <c r="I31" s="1">
        <f t="shared" si="3"/>
        <v>236.04999999999995</v>
      </c>
    </row>
    <row r="32" spans="1:9">
      <c r="A32" s="8">
        <v>31</v>
      </c>
      <c r="B32" s="1">
        <v>10</v>
      </c>
      <c r="C32" s="1">
        <f t="shared" si="0"/>
        <v>310</v>
      </c>
      <c r="D32" s="1">
        <f t="shared" si="1"/>
        <v>13.020000000000001</v>
      </c>
      <c r="E32" s="1">
        <f t="shared" si="2"/>
        <v>4.4950000000000001</v>
      </c>
      <c r="F32" s="1">
        <v>33</v>
      </c>
      <c r="G32" s="1">
        <v>16</v>
      </c>
      <c r="I32" s="1">
        <f t="shared" si="3"/>
        <v>243.48500000000001</v>
      </c>
    </row>
    <row r="33" spans="1:9">
      <c r="A33" s="8">
        <v>32</v>
      </c>
      <c r="B33" s="1">
        <v>10</v>
      </c>
      <c r="C33" s="1">
        <f t="shared" si="0"/>
        <v>320</v>
      </c>
      <c r="D33" s="1">
        <f t="shared" si="1"/>
        <v>13.440000000000001</v>
      </c>
      <c r="E33" s="1">
        <f t="shared" si="2"/>
        <v>4.6400000000000006</v>
      </c>
      <c r="F33" s="1">
        <v>35</v>
      </c>
      <c r="G33" s="1">
        <v>16</v>
      </c>
      <c r="I33" s="1">
        <f t="shared" si="3"/>
        <v>250.92000000000002</v>
      </c>
    </row>
    <row r="34" spans="1:9">
      <c r="A34" s="8">
        <v>33</v>
      </c>
      <c r="B34" s="1">
        <v>10</v>
      </c>
      <c r="C34" s="1">
        <f t="shared" si="0"/>
        <v>330</v>
      </c>
      <c r="D34" s="1">
        <f t="shared" si="1"/>
        <v>13.860000000000001</v>
      </c>
      <c r="E34" s="1">
        <f t="shared" si="2"/>
        <v>4.7850000000000001</v>
      </c>
      <c r="F34" s="1">
        <v>36</v>
      </c>
      <c r="G34" s="1">
        <v>17</v>
      </c>
      <c r="I34" s="1">
        <f t="shared" si="3"/>
        <v>258.35499999999996</v>
      </c>
    </row>
    <row r="35" spans="1:9">
      <c r="A35" s="8">
        <v>34</v>
      </c>
      <c r="B35" s="1">
        <v>10</v>
      </c>
      <c r="C35" s="1">
        <f t="shared" si="0"/>
        <v>340</v>
      </c>
      <c r="D35" s="1">
        <f t="shared" si="1"/>
        <v>14.280000000000001</v>
      </c>
      <c r="E35" s="1">
        <f t="shared" si="2"/>
        <v>4.9300000000000006</v>
      </c>
      <c r="F35" s="1">
        <v>38</v>
      </c>
      <c r="G35" s="1">
        <v>18</v>
      </c>
      <c r="I35" s="1">
        <f t="shared" si="3"/>
        <v>264.79000000000002</v>
      </c>
    </row>
    <row r="36" spans="1:9">
      <c r="A36" s="8">
        <v>35</v>
      </c>
      <c r="B36" s="1">
        <v>10</v>
      </c>
      <c r="C36" s="1">
        <f t="shared" si="0"/>
        <v>350</v>
      </c>
      <c r="D36" s="1">
        <f t="shared" si="1"/>
        <v>14.700000000000001</v>
      </c>
      <c r="E36" s="1">
        <f t="shared" si="2"/>
        <v>5.0750000000000002</v>
      </c>
      <c r="F36" s="1">
        <v>39</v>
      </c>
      <c r="G36" s="1">
        <v>18</v>
      </c>
      <c r="I36" s="1">
        <f t="shared" si="3"/>
        <v>273.22500000000002</v>
      </c>
    </row>
    <row r="37" spans="1:9">
      <c r="A37" s="8">
        <v>36</v>
      </c>
      <c r="B37" s="1">
        <v>10</v>
      </c>
      <c r="C37" s="1">
        <f t="shared" si="0"/>
        <v>360</v>
      </c>
      <c r="D37" s="1">
        <f t="shared" si="1"/>
        <v>15.120000000000001</v>
      </c>
      <c r="E37" s="1">
        <f t="shared" si="2"/>
        <v>5.2200000000000006</v>
      </c>
      <c r="F37" s="1">
        <v>41</v>
      </c>
      <c r="G37" s="1">
        <v>19</v>
      </c>
      <c r="I37" s="1">
        <f t="shared" si="3"/>
        <v>279.65999999999997</v>
      </c>
    </row>
    <row r="38" spans="1:9">
      <c r="A38" s="8">
        <v>37</v>
      </c>
      <c r="B38" s="1">
        <v>10</v>
      </c>
      <c r="C38" s="1">
        <f t="shared" si="0"/>
        <v>370</v>
      </c>
      <c r="D38" s="1">
        <f t="shared" si="1"/>
        <v>15.540000000000001</v>
      </c>
      <c r="E38" s="1">
        <f t="shared" si="2"/>
        <v>5.3650000000000002</v>
      </c>
      <c r="F38" s="1">
        <v>42</v>
      </c>
      <c r="G38" s="1">
        <v>20</v>
      </c>
      <c r="I38" s="1">
        <f t="shared" si="3"/>
        <v>287.09499999999997</v>
      </c>
    </row>
    <row r="39" spans="1:9">
      <c r="A39" s="8">
        <v>38</v>
      </c>
      <c r="B39" s="1">
        <v>10</v>
      </c>
      <c r="C39" s="1">
        <f t="shared" si="0"/>
        <v>380</v>
      </c>
      <c r="D39" s="1">
        <f t="shared" si="1"/>
        <v>15.96</v>
      </c>
      <c r="E39" s="1">
        <f t="shared" si="2"/>
        <v>5.5100000000000007</v>
      </c>
      <c r="F39" s="1">
        <v>44</v>
      </c>
      <c r="G39" s="1">
        <v>20</v>
      </c>
      <c r="I39" s="1">
        <f t="shared" si="3"/>
        <v>294.53000000000003</v>
      </c>
    </row>
    <row r="40" spans="1:9">
      <c r="A40" s="8">
        <v>39</v>
      </c>
      <c r="B40" s="1">
        <v>10</v>
      </c>
      <c r="C40" s="1">
        <f t="shared" si="0"/>
        <v>390</v>
      </c>
      <c r="D40" s="1">
        <f t="shared" si="1"/>
        <v>16.380000000000003</v>
      </c>
      <c r="E40" s="1">
        <f t="shared" si="2"/>
        <v>5.6550000000000002</v>
      </c>
      <c r="F40" s="1">
        <v>45</v>
      </c>
      <c r="G40" s="1">
        <v>21</v>
      </c>
      <c r="I40" s="1">
        <f t="shared" si="3"/>
        <v>301.96500000000003</v>
      </c>
    </row>
    <row r="41" spans="1:9">
      <c r="A41" s="8">
        <v>40</v>
      </c>
      <c r="B41" s="1">
        <v>10</v>
      </c>
      <c r="C41" s="1">
        <f t="shared" si="0"/>
        <v>400</v>
      </c>
      <c r="D41" s="1">
        <f t="shared" si="1"/>
        <v>16.8</v>
      </c>
      <c r="E41" s="1">
        <f t="shared" si="2"/>
        <v>5.8000000000000007</v>
      </c>
      <c r="F41" s="1">
        <v>47</v>
      </c>
      <c r="G41" s="1">
        <v>22</v>
      </c>
      <c r="I41" s="1">
        <f t="shared" si="3"/>
        <v>308.39999999999998</v>
      </c>
    </row>
    <row r="42" spans="1:9">
      <c r="A42" s="8">
        <v>4.5</v>
      </c>
      <c r="B42" s="1" t="s">
        <v>6</v>
      </c>
      <c r="C42" s="1">
        <v>407.5</v>
      </c>
      <c r="D42" s="1">
        <f t="shared" si="1"/>
        <v>17.115000000000002</v>
      </c>
      <c r="E42" s="1">
        <f t="shared" si="2"/>
        <v>5.9087500000000004</v>
      </c>
      <c r="F42" s="1">
        <v>47</v>
      </c>
      <c r="G42" s="1">
        <v>22</v>
      </c>
      <c r="I42" s="1">
        <f t="shared" si="3"/>
        <v>315.47624999999999</v>
      </c>
    </row>
    <row r="43" spans="1:9">
      <c r="A43" s="8">
        <v>41</v>
      </c>
      <c r="B43" s="1" t="s">
        <v>6</v>
      </c>
      <c r="C43" s="1">
        <v>415</v>
      </c>
      <c r="D43" s="1">
        <f t="shared" si="1"/>
        <v>17.43</v>
      </c>
      <c r="E43" s="1">
        <f t="shared" si="2"/>
        <v>6.0175000000000001</v>
      </c>
      <c r="F43" s="1">
        <v>48</v>
      </c>
      <c r="G43" s="1">
        <v>23</v>
      </c>
      <c r="I43" s="1">
        <f t="shared" si="3"/>
        <v>320.55250000000001</v>
      </c>
    </row>
    <row r="44" spans="1:9">
      <c r="A44" s="8">
        <v>41.5</v>
      </c>
      <c r="B44" s="1" t="s">
        <v>6</v>
      </c>
      <c r="C44" s="1">
        <v>422.5</v>
      </c>
      <c r="D44" s="1">
        <f t="shared" si="1"/>
        <v>17.745000000000001</v>
      </c>
      <c r="E44" s="1">
        <f t="shared" si="2"/>
        <v>6.1262500000000006</v>
      </c>
      <c r="F44" s="1">
        <v>50</v>
      </c>
      <c r="G44" s="1">
        <v>23</v>
      </c>
      <c r="I44" s="1">
        <f t="shared" si="3"/>
        <v>325.62874999999997</v>
      </c>
    </row>
    <row r="45" spans="1:9">
      <c r="A45" s="8">
        <v>42</v>
      </c>
      <c r="B45" s="1" t="s">
        <v>6</v>
      </c>
      <c r="C45" s="1">
        <v>430</v>
      </c>
      <c r="D45" s="1">
        <f t="shared" si="1"/>
        <v>18.060000000000002</v>
      </c>
      <c r="E45" s="1">
        <f t="shared" si="2"/>
        <v>6.2350000000000003</v>
      </c>
      <c r="F45" s="1">
        <v>51</v>
      </c>
      <c r="G45" s="1">
        <v>24</v>
      </c>
      <c r="I45" s="1">
        <f t="shared" si="3"/>
        <v>330.70499999999998</v>
      </c>
    </row>
    <row r="46" spans="1:9">
      <c r="A46" s="8">
        <v>42.5</v>
      </c>
      <c r="B46" s="1" t="s">
        <v>6</v>
      </c>
      <c r="C46" s="1">
        <v>437.5</v>
      </c>
      <c r="D46" s="1">
        <f t="shared" si="1"/>
        <v>18.375</v>
      </c>
      <c r="E46" s="1">
        <f t="shared" si="2"/>
        <v>6.34375</v>
      </c>
      <c r="F46" s="1">
        <v>51</v>
      </c>
      <c r="G46" s="1">
        <v>24</v>
      </c>
      <c r="I46" s="1">
        <f t="shared" si="3"/>
        <v>337.78125</v>
      </c>
    </row>
    <row r="47" spans="1:9">
      <c r="A47" s="8">
        <v>43</v>
      </c>
      <c r="B47" s="1" t="s">
        <v>6</v>
      </c>
      <c r="C47" s="1">
        <v>445</v>
      </c>
      <c r="D47" s="1">
        <f t="shared" si="1"/>
        <v>18.690000000000001</v>
      </c>
      <c r="E47" s="1">
        <f t="shared" si="2"/>
        <v>6.4525000000000006</v>
      </c>
      <c r="F47" s="1">
        <v>53</v>
      </c>
      <c r="G47" s="1">
        <v>25</v>
      </c>
      <c r="I47" s="1">
        <f t="shared" si="3"/>
        <v>341.85750000000002</v>
      </c>
    </row>
    <row r="48" spans="1:9">
      <c r="A48" s="8">
        <v>43.5</v>
      </c>
      <c r="B48" s="1" t="s">
        <v>6</v>
      </c>
      <c r="C48" s="1">
        <v>452.5</v>
      </c>
      <c r="D48" s="1">
        <f t="shared" si="1"/>
        <v>19.005000000000003</v>
      </c>
      <c r="E48" s="1">
        <f t="shared" si="2"/>
        <v>6.5612500000000002</v>
      </c>
      <c r="F48" s="1">
        <v>54</v>
      </c>
      <c r="G48" s="1">
        <v>25</v>
      </c>
      <c r="I48" s="1">
        <f t="shared" si="3"/>
        <v>347.93375000000003</v>
      </c>
    </row>
    <row r="49" spans="1:9">
      <c r="A49" s="8">
        <v>44</v>
      </c>
      <c r="B49" s="1" t="s">
        <v>6</v>
      </c>
      <c r="C49" s="1">
        <v>460</v>
      </c>
      <c r="D49" s="1">
        <f t="shared" si="1"/>
        <v>19.32</v>
      </c>
      <c r="E49" s="1">
        <f t="shared" si="2"/>
        <v>6.67</v>
      </c>
      <c r="F49" s="1">
        <v>56</v>
      </c>
      <c r="G49" s="1">
        <v>26</v>
      </c>
      <c r="I49" s="1">
        <f t="shared" si="3"/>
        <v>352.01</v>
      </c>
    </row>
    <row r="50" spans="1:9">
      <c r="A50" s="8">
        <v>44.5</v>
      </c>
      <c r="B50" s="1" t="s">
        <v>6</v>
      </c>
      <c r="C50" s="1">
        <v>467.5</v>
      </c>
      <c r="D50" s="1">
        <f t="shared" si="1"/>
        <v>19.635000000000002</v>
      </c>
      <c r="E50" s="1">
        <f t="shared" si="2"/>
        <v>6.7787500000000005</v>
      </c>
      <c r="F50" s="1">
        <v>56</v>
      </c>
      <c r="G50" s="1">
        <v>26</v>
      </c>
      <c r="I50" s="1">
        <f t="shared" si="3"/>
        <v>359.08625000000001</v>
      </c>
    </row>
    <row r="51" spans="1:9">
      <c r="A51" s="8">
        <v>45</v>
      </c>
      <c r="B51" s="1" t="s">
        <v>6</v>
      </c>
      <c r="C51" s="1">
        <v>475</v>
      </c>
      <c r="D51" s="1">
        <f t="shared" si="1"/>
        <v>19.950000000000003</v>
      </c>
      <c r="E51" s="1">
        <f t="shared" si="2"/>
        <v>6.8875000000000002</v>
      </c>
      <c r="F51" s="1">
        <v>57</v>
      </c>
      <c r="G51" s="1">
        <v>27</v>
      </c>
      <c r="I51" s="1">
        <f t="shared" si="3"/>
        <v>364.16250000000002</v>
      </c>
    </row>
    <row r="52" spans="1:9">
      <c r="A52" s="8">
        <v>45.5</v>
      </c>
      <c r="B52" s="1" t="s">
        <v>6</v>
      </c>
      <c r="C52" s="1">
        <v>482.5</v>
      </c>
      <c r="D52" s="1">
        <f t="shared" si="1"/>
        <v>20.265000000000001</v>
      </c>
      <c r="E52" s="1">
        <f t="shared" si="2"/>
        <v>6.9962500000000007</v>
      </c>
      <c r="F52" s="1">
        <v>59</v>
      </c>
      <c r="G52" s="1">
        <v>27</v>
      </c>
      <c r="I52" s="1">
        <f t="shared" si="3"/>
        <v>369.23875000000004</v>
      </c>
    </row>
    <row r="53" spans="1:9">
      <c r="A53" s="8">
        <v>46</v>
      </c>
      <c r="B53" s="1" t="s">
        <v>6</v>
      </c>
      <c r="C53" s="1">
        <v>490</v>
      </c>
      <c r="D53" s="1">
        <f t="shared" si="1"/>
        <v>20.580000000000002</v>
      </c>
      <c r="E53" s="1">
        <f t="shared" si="2"/>
        <v>7.1050000000000004</v>
      </c>
      <c r="F53" s="1">
        <v>60</v>
      </c>
      <c r="G53" s="1">
        <v>28</v>
      </c>
      <c r="I53" s="1">
        <f t="shared" si="3"/>
        <v>374.315</v>
      </c>
    </row>
    <row r="54" spans="1:9">
      <c r="A54" s="8">
        <v>46.5</v>
      </c>
      <c r="B54" s="1" t="s">
        <v>6</v>
      </c>
      <c r="C54" s="1">
        <v>497.5</v>
      </c>
      <c r="D54" s="1">
        <f t="shared" si="1"/>
        <v>20.895</v>
      </c>
      <c r="E54" s="1">
        <f t="shared" si="2"/>
        <v>7.2137500000000001</v>
      </c>
      <c r="F54" s="1">
        <v>60</v>
      </c>
      <c r="G54" s="1">
        <v>28</v>
      </c>
      <c r="I54" s="1">
        <f t="shared" si="3"/>
        <v>381.39125000000001</v>
      </c>
    </row>
    <row r="55" spans="1:9">
      <c r="A55" s="8">
        <v>47</v>
      </c>
      <c r="B55" s="1" t="s">
        <v>6</v>
      </c>
      <c r="C55" s="1">
        <v>505</v>
      </c>
      <c r="D55" s="1">
        <f t="shared" si="1"/>
        <v>21.21</v>
      </c>
      <c r="E55" s="1">
        <f t="shared" si="2"/>
        <v>7.3225000000000007</v>
      </c>
      <c r="F55" s="1">
        <v>62</v>
      </c>
      <c r="G55" s="1">
        <v>29</v>
      </c>
      <c r="I55" s="1">
        <f t="shared" si="3"/>
        <v>385.46750000000003</v>
      </c>
    </row>
    <row r="56" spans="1:9">
      <c r="A56" s="8">
        <v>47.5</v>
      </c>
      <c r="B56" s="1" t="s">
        <v>6</v>
      </c>
      <c r="C56" s="1">
        <v>512.5</v>
      </c>
      <c r="D56" s="1">
        <f t="shared" si="1"/>
        <v>21.525000000000002</v>
      </c>
      <c r="E56" s="1">
        <f t="shared" si="2"/>
        <v>7.4312500000000004</v>
      </c>
      <c r="F56" s="1">
        <v>63</v>
      </c>
      <c r="G56" s="1">
        <v>29</v>
      </c>
      <c r="I56" s="1">
        <f t="shared" si="3"/>
        <v>391.54375000000005</v>
      </c>
    </row>
    <row r="57" spans="1:9">
      <c r="A57" s="8">
        <v>48</v>
      </c>
      <c r="B57" s="1" t="s">
        <v>6</v>
      </c>
      <c r="C57" s="1">
        <v>520</v>
      </c>
      <c r="D57" s="1">
        <f t="shared" si="1"/>
        <v>21.84</v>
      </c>
      <c r="E57" s="1">
        <f t="shared" si="2"/>
        <v>7.54</v>
      </c>
      <c r="F57" s="1">
        <v>65</v>
      </c>
      <c r="G57" s="1">
        <v>30</v>
      </c>
      <c r="I57" s="1">
        <f t="shared" si="3"/>
        <v>395.62</v>
      </c>
    </row>
    <row r="58" spans="1:9">
      <c r="A58" s="8">
        <v>48.5</v>
      </c>
      <c r="B58" s="1" t="s">
        <v>6</v>
      </c>
      <c r="C58" s="1">
        <v>527.5</v>
      </c>
      <c r="D58" s="1">
        <f t="shared" si="1"/>
        <v>22.155000000000001</v>
      </c>
      <c r="E58" s="1">
        <f t="shared" si="2"/>
        <v>7.6487500000000006</v>
      </c>
      <c r="F58" s="1">
        <v>65</v>
      </c>
      <c r="G58" s="1">
        <v>30</v>
      </c>
      <c r="I58" s="1">
        <f t="shared" si="3"/>
        <v>402.69625000000002</v>
      </c>
    </row>
    <row r="59" spans="1:9">
      <c r="A59" s="8">
        <v>49</v>
      </c>
      <c r="B59" s="1" t="s">
        <v>6</v>
      </c>
      <c r="C59" s="1">
        <v>535</v>
      </c>
      <c r="D59" s="1">
        <f t="shared" si="1"/>
        <v>22.470000000000002</v>
      </c>
      <c r="E59" s="1">
        <f t="shared" si="2"/>
        <v>7.7575000000000003</v>
      </c>
      <c r="F59" s="1">
        <v>66</v>
      </c>
      <c r="G59" s="1">
        <v>31</v>
      </c>
      <c r="I59" s="1">
        <f t="shared" si="3"/>
        <v>407.77249999999998</v>
      </c>
    </row>
    <row r="60" spans="1:9">
      <c r="A60" s="8">
        <v>49.5</v>
      </c>
      <c r="B60" s="1" t="s">
        <v>6</v>
      </c>
      <c r="C60" s="1">
        <v>542.5</v>
      </c>
      <c r="D60" s="1">
        <f t="shared" si="1"/>
        <v>22.785</v>
      </c>
      <c r="E60" s="1">
        <f t="shared" si="2"/>
        <v>7.86625</v>
      </c>
      <c r="F60" s="1">
        <v>68</v>
      </c>
      <c r="G60" s="1">
        <v>31</v>
      </c>
      <c r="I60" s="1">
        <f t="shared" si="3"/>
        <v>412.84875000000005</v>
      </c>
    </row>
    <row r="61" spans="1:9">
      <c r="A61" s="8">
        <v>50</v>
      </c>
      <c r="B61" s="1" t="s">
        <v>6</v>
      </c>
      <c r="C61" s="1">
        <v>550</v>
      </c>
      <c r="D61" s="1">
        <f t="shared" si="1"/>
        <v>23.1</v>
      </c>
      <c r="E61" s="1">
        <f t="shared" si="2"/>
        <v>7.9750000000000005</v>
      </c>
      <c r="F61" s="1">
        <v>69</v>
      </c>
      <c r="G61" s="1">
        <v>32</v>
      </c>
      <c r="I61" s="1">
        <f t="shared" si="3"/>
        <v>417.92499999999995</v>
      </c>
    </row>
  </sheetData>
  <printOptions gridLines="1"/>
  <pageMargins left="0.24" right="0.23" top="0.42" bottom="0.4" header="0.17" footer="0.3"/>
  <pageSetup orientation="portrait" r:id="rId1"/>
  <headerFooter>
    <oddHeader>&amp;C&amp;"-,Bold"&amp;12Phillip Honeycutt  S/0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Brian D. Smith</vt:lpstr>
      <vt:lpstr>Phillip Honeycut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</dc:creator>
  <cp:lastModifiedBy>Jimmy</cp:lastModifiedBy>
  <cp:lastPrinted>2011-01-13T00:48:03Z</cp:lastPrinted>
  <dcterms:created xsi:type="dcterms:W3CDTF">2011-01-12T23:47:56Z</dcterms:created>
  <dcterms:modified xsi:type="dcterms:W3CDTF">2011-01-13T00:48:55Z</dcterms:modified>
</cp:coreProperties>
</file>